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Тамара\Desktop\Проект бюджета 2020\проект бюджета 2020\"/>
    </mc:Choice>
  </mc:AlternateContent>
  <bookViews>
    <workbookView xWindow="0" yWindow="0" windowWidth="15480" windowHeight="10485" activeTab="1"/>
  </bookViews>
  <sheets>
    <sheet name="расходы" sheetId="3" r:id="rId1"/>
    <sheet name="доходы 2019" sheetId="4" r:id="rId2"/>
  </sheets>
  <definedNames>
    <definedName name="_xlnm.Print_Area" localSheetId="0">расходы!$A$1:$E$40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4" l="1"/>
  <c r="F12" i="4" l="1"/>
  <c r="D12" i="4"/>
  <c r="C12" i="4"/>
  <c r="D25" i="4" l="1"/>
  <c r="F23" i="4"/>
  <c r="D23" i="4"/>
  <c r="C23" i="4"/>
  <c r="B23" i="4"/>
  <c r="F25" i="4"/>
  <c r="D17" i="4"/>
  <c r="C17" i="4"/>
  <c r="B17" i="4"/>
  <c r="B25" i="4" s="1"/>
  <c r="C25" i="4" l="1"/>
</calcChain>
</file>

<file path=xl/sharedStrings.xml><?xml version="1.0" encoding="utf-8"?>
<sst xmlns="http://schemas.openxmlformats.org/spreadsheetml/2006/main" count="64" uniqueCount="57">
  <si>
    <t>Приложение № 1</t>
  </si>
  <si>
    <t>Наименование КБК (в разрезе КОСГУ)</t>
  </si>
  <si>
    <t>примечание</t>
  </si>
  <si>
    <t>ДОХОДЫ</t>
  </si>
  <si>
    <t>РАСХОДЫ</t>
  </si>
  <si>
    <t>Налог на доходы физ. лиц</t>
  </si>
  <si>
    <t>Единый сельхозналог</t>
  </si>
  <si>
    <t>Налог на имущество</t>
  </si>
  <si>
    <t>Земельный налог</t>
  </si>
  <si>
    <t>Акцизы</t>
  </si>
  <si>
    <t>Госпошлина</t>
  </si>
  <si>
    <t>Аренда земли</t>
  </si>
  <si>
    <t>Аренда имущества</t>
  </si>
  <si>
    <t>Итого собственные</t>
  </si>
  <si>
    <t>дотация</t>
  </si>
  <si>
    <t>мбт</t>
  </si>
  <si>
    <t>прочие мбт</t>
  </si>
  <si>
    <t>субвенция</t>
  </si>
  <si>
    <t>итого безвозмездные</t>
  </si>
  <si>
    <t>ВСЕГО</t>
  </si>
  <si>
    <t>Продажа земельных участков,имущества</t>
  </si>
  <si>
    <t>Р.0102 Глава</t>
  </si>
  <si>
    <t>211 зарплата</t>
  </si>
  <si>
    <t>213 налоги на з/плату</t>
  </si>
  <si>
    <t>ИТОГО</t>
  </si>
  <si>
    <t>Р.0104 Управление</t>
  </si>
  <si>
    <t>212 прочие выплаты</t>
  </si>
  <si>
    <t>221 связь</t>
  </si>
  <si>
    <t>223 коммунальные услуги</t>
  </si>
  <si>
    <t>225 содержание имущества</t>
  </si>
  <si>
    <t>226 прочие работы, услуги</t>
  </si>
  <si>
    <t>290 прочие расходы</t>
  </si>
  <si>
    <t>вт.ч налоги</t>
  </si>
  <si>
    <t>310 увеличение стоимостиосн. ср-в</t>
  </si>
  <si>
    <t>340 увеличение стоимости мат. Запасов</t>
  </si>
  <si>
    <t>Р.0106  Органы фин. надзора</t>
  </si>
  <si>
    <t>Р.0113Другие общегосударственные вопросы</t>
  </si>
  <si>
    <t>222 транспортные расходы</t>
  </si>
  <si>
    <t>Р. 0309 Чрезвычайные ситуации</t>
  </si>
  <si>
    <t>Р.0409 Дорожное хозяйство</t>
  </si>
  <si>
    <t>Р.0501 Жилищное хозяйство</t>
  </si>
  <si>
    <t>Р.0503 Уличное освещение</t>
  </si>
  <si>
    <t>Р.0503 Прочее благоустройств</t>
  </si>
  <si>
    <t>Р.0801 Культура</t>
  </si>
  <si>
    <t>Р.1403 Прочие МБТ</t>
  </si>
  <si>
    <t>Р.1001 Пенсии</t>
  </si>
  <si>
    <t>% выполнения</t>
  </si>
  <si>
    <t>факт 2017г.</t>
  </si>
  <si>
    <t xml:space="preserve">% вып </t>
  </si>
  <si>
    <t>Прочие доходы от компенсации затрат</t>
  </si>
  <si>
    <t>план 2019г.</t>
  </si>
  <si>
    <t>ожидаемое исполнение 2019г</t>
  </si>
  <si>
    <t>Ожидаемое исполнение бюджета за 2019 год Бочкаревский</t>
  </si>
  <si>
    <t>исполнение на 01.11.19г.</t>
  </si>
  <si>
    <t>прочие</t>
  </si>
  <si>
    <t>Р.0707 Молодежная политика</t>
  </si>
  <si>
    <t>итого налоговые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</si>
</sst>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3" fillId="0" borderId="13" xfId="0" applyFont="1" applyBorder="1"/>
    <xf numFmtId="0" fontId="4" fillId="0" borderId="13" xfId="0" applyFont="1" applyBorder="1" applyAlignment="1">
      <alignment wrapText="1"/>
    </xf>
    <xf numFmtId="0" fontId="4" fillId="0" borderId="15" xfId="0" applyFont="1" applyBorder="1"/>
    <xf numFmtId="0" fontId="4" fillId="0" borderId="16" xfId="0" applyFont="1" applyBorder="1"/>
    <xf numFmtId="0" fontId="3" fillId="0" borderId="15" xfId="0" applyFont="1" applyBorder="1"/>
    <xf numFmtId="2" fontId="3" fillId="0" borderId="15" xfId="0" applyNumberFormat="1" applyFont="1" applyBorder="1"/>
    <xf numFmtId="164" fontId="3" fillId="0" borderId="16" xfId="0" applyNumberFormat="1" applyFont="1" applyBorder="1"/>
    <xf numFmtId="0" fontId="4" fillId="0" borderId="13" xfId="0" applyFont="1" applyBorder="1"/>
    <xf numFmtId="0" fontId="4" fillId="0" borderId="14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6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4" xfId="0" applyFont="1" applyBorder="1" applyAlignment="1"/>
    <xf numFmtId="0" fontId="6" fillId="0" borderId="5" xfId="0" applyFont="1" applyBorder="1" applyAlignment="1"/>
    <xf numFmtId="0" fontId="6" fillId="0" borderId="6" xfId="0" applyFont="1" applyBorder="1" applyAlignment="1"/>
    <xf numFmtId="2" fontId="4" fillId="0" borderId="11" xfId="0" applyNumberFormat="1" applyFont="1" applyBorder="1"/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8" fillId="0" borderId="4" xfId="0" applyFont="1" applyBorder="1"/>
    <xf numFmtId="0" fontId="8" fillId="0" borderId="5" xfId="0" applyFont="1" applyBorder="1"/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7" fillId="0" borderId="7" xfId="0" applyFont="1" applyBorder="1" applyAlignment="1">
      <alignment horizontal="center"/>
    </xf>
    <xf numFmtId="0" fontId="7" fillId="0" borderId="17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8" fillId="0" borderId="4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8" xfId="0" applyFont="1" applyBorder="1" applyAlignment="1"/>
    <xf numFmtId="0" fontId="7" fillId="0" borderId="5" xfId="0" applyFont="1" applyBorder="1" applyAlignment="1">
      <alignment horizontal="center" vertical="center"/>
    </xf>
    <xf numFmtId="0" fontId="7" fillId="0" borderId="13" xfId="0" applyFont="1" applyBorder="1"/>
    <xf numFmtId="0" fontId="7" fillId="0" borderId="15" xfId="0" applyFont="1" applyBorder="1" applyAlignment="1">
      <alignment horizontal="center"/>
    </xf>
    <xf numFmtId="0" fontId="8" fillId="0" borderId="0" xfId="0" applyFont="1"/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view="pageBreakPreview" zoomScale="60" zoomScaleNormal="100" workbookViewId="0">
      <selection activeCell="M32" sqref="M32"/>
    </sheetView>
  </sheetViews>
  <sheetFormatPr defaultRowHeight="15" x14ac:dyDescent="0.25"/>
  <cols>
    <col min="1" max="1" width="25.5703125" customWidth="1"/>
    <col min="2" max="2" width="16.7109375" customWidth="1"/>
    <col min="3" max="3" width="13.140625" customWidth="1"/>
    <col min="4" max="4" width="13.7109375" customWidth="1"/>
    <col min="5" max="5" width="12.85546875" customWidth="1"/>
  </cols>
  <sheetData>
    <row r="1" spans="1:5" ht="47.25" x14ac:dyDescent="0.25">
      <c r="A1" s="27" t="s">
        <v>1</v>
      </c>
      <c r="B1" s="28" t="s">
        <v>50</v>
      </c>
      <c r="C1" s="28" t="s">
        <v>53</v>
      </c>
      <c r="D1" s="28" t="s">
        <v>51</v>
      </c>
      <c r="E1" s="28" t="s">
        <v>46</v>
      </c>
    </row>
    <row r="2" spans="1:5" ht="15.75" hidden="1" x14ac:dyDescent="0.25">
      <c r="A2" s="46" t="s">
        <v>3</v>
      </c>
      <c r="B2" s="47"/>
      <c r="C2" s="47"/>
      <c r="D2" s="47"/>
      <c r="E2" s="47"/>
    </row>
    <row r="3" spans="1:5" ht="15.75" hidden="1" x14ac:dyDescent="0.25">
      <c r="A3" s="29"/>
      <c r="B3" s="30"/>
      <c r="C3" s="30"/>
      <c r="D3" s="30"/>
      <c r="E3" s="30"/>
    </row>
    <row r="4" spans="1:5" ht="15.75" hidden="1" x14ac:dyDescent="0.25">
      <c r="A4" s="29"/>
      <c r="B4" s="30"/>
      <c r="C4" s="30"/>
      <c r="D4" s="30"/>
      <c r="E4" s="30"/>
    </row>
    <row r="5" spans="1:5" ht="15.75" hidden="1" x14ac:dyDescent="0.25">
      <c r="A5" s="29"/>
      <c r="B5" s="30"/>
      <c r="C5" s="30"/>
      <c r="D5" s="30"/>
      <c r="E5" s="30"/>
    </row>
    <row r="6" spans="1:5" ht="15.75" hidden="1" x14ac:dyDescent="0.25">
      <c r="A6" s="29"/>
      <c r="B6" s="30"/>
      <c r="C6" s="30"/>
      <c r="D6" s="30"/>
      <c r="E6" s="30"/>
    </row>
    <row r="7" spans="1:5" ht="15.75" hidden="1" x14ac:dyDescent="0.25">
      <c r="A7" s="29"/>
      <c r="B7" s="30"/>
      <c r="C7" s="30"/>
      <c r="D7" s="30"/>
      <c r="E7" s="30"/>
    </row>
    <row r="8" spans="1:5" ht="15.75" hidden="1" x14ac:dyDescent="0.25">
      <c r="A8" s="29"/>
      <c r="B8" s="30"/>
      <c r="C8" s="30"/>
      <c r="D8" s="30"/>
      <c r="E8" s="30"/>
    </row>
    <row r="9" spans="1:5" ht="15.75" hidden="1" x14ac:dyDescent="0.25">
      <c r="A9" s="29"/>
      <c r="B9" s="30"/>
      <c r="C9" s="30"/>
      <c r="D9" s="30"/>
      <c r="E9" s="30"/>
    </row>
    <row r="10" spans="1:5" ht="15.75" hidden="1" x14ac:dyDescent="0.25">
      <c r="A10" s="29"/>
      <c r="B10" s="30"/>
      <c r="C10" s="30"/>
      <c r="D10" s="30"/>
      <c r="E10" s="30"/>
    </row>
    <row r="11" spans="1:5" ht="15.75" x14ac:dyDescent="0.25">
      <c r="A11" s="46" t="s">
        <v>4</v>
      </c>
      <c r="B11" s="47"/>
      <c r="C11" s="47"/>
      <c r="D11" s="47"/>
      <c r="E11" s="47"/>
    </row>
    <row r="12" spans="1:5" ht="15.75" x14ac:dyDescent="0.25">
      <c r="A12" s="31" t="s">
        <v>21</v>
      </c>
      <c r="B12" s="32">
        <v>688.6</v>
      </c>
      <c r="C12" s="32">
        <v>553.20000000000005</v>
      </c>
      <c r="D12" s="32">
        <v>688.6</v>
      </c>
      <c r="E12" s="32">
        <v>100</v>
      </c>
    </row>
    <row r="13" spans="1:5" ht="15.75" x14ac:dyDescent="0.25">
      <c r="A13" s="31" t="s">
        <v>25</v>
      </c>
      <c r="B13" s="32">
        <v>5281.7</v>
      </c>
      <c r="C13" s="32">
        <v>4209.8999999999996</v>
      </c>
      <c r="D13" s="32">
        <v>5153.5</v>
      </c>
      <c r="E13" s="32">
        <v>97.6</v>
      </c>
    </row>
    <row r="14" spans="1:5" ht="15.75" hidden="1" x14ac:dyDescent="0.25">
      <c r="A14" s="33" t="s">
        <v>22</v>
      </c>
      <c r="B14" s="34">
        <v>1417</v>
      </c>
      <c r="C14" s="34">
        <v>1176.5</v>
      </c>
      <c r="D14" s="34">
        <v>1417</v>
      </c>
      <c r="E14" s="32"/>
    </row>
    <row r="15" spans="1:5" ht="15.75" hidden="1" x14ac:dyDescent="0.25">
      <c r="A15" s="33" t="s">
        <v>23</v>
      </c>
      <c r="B15" s="34">
        <v>428.1</v>
      </c>
      <c r="C15" s="34">
        <v>303.8</v>
      </c>
      <c r="D15" s="34">
        <v>428.1</v>
      </c>
      <c r="E15" s="32"/>
    </row>
    <row r="16" spans="1:5" ht="15.75" hidden="1" x14ac:dyDescent="0.25">
      <c r="A16" s="33" t="s">
        <v>26</v>
      </c>
      <c r="B16" s="34">
        <v>2</v>
      </c>
      <c r="C16" s="34">
        <v>0.4</v>
      </c>
      <c r="D16" s="34">
        <v>1</v>
      </c>
      <c r="E16" s="34">
        <v>1</v>
      </c>
    </row>
    <row r="17" spans="1:5" ht="15.75" hidden="1" x14ac:dyDescent="0.25">
      <c r="A17" s="33" t="s">
        <v>27</v>
      </c>
      <c r="B17" s="34">
        <v>98.8</v>
      </c>
      <c r="C17" s="34">
        <v>56.3</v>
      </c>
      <c r="D17" s="34">
        <v>88.8</v>
      </c>
      <c r="E17" s="34">
        <v>10</v>
      </c>
    </row>
    <row r="18" spans="1:5" ht="15.75" hidden="1" x14ac:dyDescent="0.25">
      <c r="A18" s="33" t="s">
        <v>28</v>
      </c>
      <c r="B18" s="34">
        <v>230.1</v>
      </c>
      <c r="C18" s="34">
        <v>50.9</v>
      </c>
      <c r="D18" s="34">
        <v>230.1</v>
      </c>
      <c r="E18" s="32"/>
    </row>
    <row r="19" spans="1:5" ht="15.75" hidden="1" x14ac:dyDescent="0.25">
      <c r="A19" s="33" t="s">
        <v>29</v>
      </c>
      <c r="B19" s="34">
        <v>13</v>
      </c>
      <c r="C19" s="34">
        <v>10.5</v>
      </c>
      <c r="D19" s="34">
        <v>13</v>
      </c>
      <c r="E19" s="32"/>
    </row>
    <row r="20" spans="1:5" ht="15.75" hidden="1" x14ac:dyDescent="0.25">
      <c r="A20" s="33" t="s">
        <v>30</v>
      </c>
      <c r="B20" s="34">
        <v>111.2</v>
      </c>
      <c r="C20" s="34">
        <v>36.700000000000003</v>
      </c>
      <c r="D20" s="34">
        <v>111.2</v>
      </c>
      <c r="E20" s="32"/>
    </row>
    <row r="21" spans="1:5" ht="15.75" hidden="1" x14ac:dyDescent="0.25">
      <c r="A21" s="33" t="s">
        <v>31</v>
      </c>
      <c r="B21" s="34">
        <v>96</v>
      </c>
      <c r="C21" s="34">
        <v>59.8</v>
      </c>
      <c r="D21" s="34">
        <v>96</v>
      </c>
      <c r="E21" s="32"/>
    </row>
    <row r="22" spans="1:5" ht="15.75" hidden="1" x14ac:dyDescent="0.25">
      <c r="A22" s="33" t="s">
        <v>32</v>
      </c>
      <c r="B22" s="34">
        <v>96</v>
      </c>
      <c r="C22" s="34">
        <v>59.8</v>
      </c>
      <c r="D22" s="34">
        <v>96</v>
      </c>
      <c r="E22" s="32"/>
    </row>
    <row r="23" spans="1:5" ht="31.5" hidden="1" x14ac:dyDescent="0.25">
      <c r="A23" s="35" t="s">
        <v>33</v>
      </c>
      <c r="B23" s="34">
        <v>35</v>
      </c>
      <c r="C23" s="34">
        <v>35</v>
      </c>
      <c r="D23" s="34">
        <v>35</v>
      </c>
      <c r="E23" s="32"/>
    </row>
    <row r="24" spans="1:5" ht="31.5" hidden="1" x14ac:dyDescent="0.25">
      <c r="A24" s="35" t="s">
        <v>34</v>
      </c>
      <c r="B24" s="34">
        <v>250</v>
      </c>
      <c r="C24" s="34">
        <v>143.5</v>
      </c>
      <c r="D24" s="34">
        <v>250</v>
      </c>
      <c r="E24" s="32"/>
    </row>
    <row r="25" spans="1:5" ht="15.75" hidden="1" x14ac:dyDescent="0.25">
      <c r="A25" s="31" t="s">
        <v>24</v>
      </c>
      <c r="B25" s="32">
        <v>2681.2</v>
      </c>
      <c r="C25" s="32">
        <v>1873.4</v>
      </c>
      <c r="D25" s="32">
        <v>2670.2</v>
      </c>
      <c r="E25" s="32">
        <v>11</v>
      </c>
    </row>
    <row r="26" spans="1:5" ht="15.75" hidden="1" x14ac:dyDescent="0.25">
      <c r="A26" s="31"/>
      <c r="B26" s="32"/>
      <c r="C26" s="32"/>
      <c r="D26" s="32"/>
      <c r="E26" s="32"/>
    </row>
    <row r="27" spans="1:5" ht="15.75" x14ac:dyDescent="0.25">
      <c r="A27" s="36" t="s">
        <v>35</v>
      </c>
      <c r="B27" s="32">
        <v>20</v>
      </c>
      <c r="C27" s="32">
        <v>15</v>
      </c>
      <c r="D27" s="32">
        <v>20</v>
      </c>
      <c r="E27" s="32">
        <v>100</v>
      </c>
    </row>
    <row r="28" spans="1:5" ht="45" customHeight="1" x14ac:dyDescent="0.25">
      <c r="A28" s="37" t="s">
        <v>36</v>
      </c>
      <c r="B28" s="32">
        <v>50</v>
      </c>
      <c r="C28" s="32">
        <v>50</v>
      </c>
      <c r="D28" s="32">
        <v>50</v>
      </c>
      <c r="E28" s="32">
        <v>100</v>
      </c>
    </row>
    <row r="29" spans="1:5" ht="31.5" x14ac:dyDescent="0.25">
      <c r="A29" s="38" t="s">
        <v>38</v>
      </c>
      <c r="B29" s="32">
        <v>149</v>
      </c>
      <c r="C29" s="32">
        <v>111.5</v>
      </c>
      <c r="D29" s="32">
        <v>149</v>
      </c>
      <c r="E29" s="32">
        <v>100</v>
      </c>
    </row>
    <row r="30" spans="1:5" ht="15.75" hidden="1" x14ac:dyDescent="0.25">
      <c r="A30" s="39" t="s">
        <v>37</v>
      </c>
      <c r="B30" s="32"/>
      <c r="C30" s="32"/>
      <c r="D30" s="32"/>
      <c r="E30" s="32"/>
    </row>
    <row r="31" spans="1:5" ht="31.5" x14ac:dyDescent="0.25">
      <c r="A31" s="38" t="s">
        <v>39</v>
      </c>
      <c r="B31" s="32">
        <v>2279.1999999999998</v>
      </c>
      <c r="C31" s="32">
        <v>1278</v>
      </c>
      <c r="D31" s="32">
        <v>2279.1999999999998</v>
      </c>
      <c r="E31" s="32">
        <v>100</v>
      </c>
    </row>
    <row r="32" spans="1:5" ht="31.5" x14ac:dyDescent="0.25">
      <c r="A32" s="38" t="s">
        <v>40</v>
      </c>
      <c r="B32" s="32">
        <v>68.8</v>
      </c>
      <c r="C32" s="32">
        <v>66.3</v>
      </c>
      <c r="D32" s="32">
        <v>68.8</v>
      </c>
      <c r="E32" s="32">
        <v>100</v>
      </c>
    </row>
    <row r="33" spans="1:5" ht="15.75" x14ac:dyDescent="0.25">
      <c r="A33" s="36" t="s">
        <v>41</v>
      </c>
      <c r="B33" s="32">
        <v>502.1</v>
      </c>
      <c r="C33" s="32">
        <v>335.6</v>
      </c>
      <c r="D33" s="32">
        <v>502.1</v>
      </c>
      <c r="E33" s="32">
        <v>100</v>
      </c>
    </row>
    <row r="34" spans="1:5" ht="31.5" x14ac:dyDescent="0.25">
      <c r="A34" s="38" t="s">
        <v>42</v>
      </c>
      <c r="B34" s="32">
        <v>648.70000000000005</v>
      </c>
      <c r="C34" s="32">
        <v>46.5</v>
      </c>
      <c r="D34" s="40">
        <v>648.70000000000005</v>
      </c>
      <c r="E34" s="32">
        <v>100</v>
      </c>
    </row>
    <row r="35" spans="1:5" ht="31.5" x14ac:dyDescent="0.25">
      <c r="A35" s="38" t="s">
        <v>55</v>
      </c>
      <c r="B35" s="32">
        <v>10</v>
      </c>
      <c r="C35" s="32">
        <v>0.9</v>
      </c>
      <c r="D35" s="40">
        <v>0.9</v>
      </c>
      <c r="E35" s="32">
        <v>9</v>
      </c>
    </row>
    <row r="36" spans="1:5" ht="15.75" x14ac:dyDescent="0.25">
      <c r="A36" s="31" t="s">
        <v>43</v>
      </c>
      <c r="B36" s="32">
        <v>7301.6</v>
      </c>
      <c r="C36" s="32">
        <v>5884.6</v>
      </c>
      <c r="D36" s="40">
        <v>7219.3</v>
      </c>
      <c r="E36" s="32">
        <v>99</v>
      </c>
    </row>
    <row r="37" spans="1:5" ht="15.75" x14ac:dyDescent="0.25">
      <c r="A37" s="41" t="s">
        <v>45</v>
      </c>
      <c r="B37" s="42">
        <v>153.6</v>
      </c>
      <c r="C37" s="32">
        <v>120</v>
      </c>
      <c r="D37" s="32">
        <v>153.6</v>
      </c>
      <c r="E37" s="34">
        <v>100</v>
      </c>
    </row>
    <row r="38" spans="1:5" s="1" customFormat="1" ht="15.75" x14ac:dyDescent="0.25">
      <c r="A38" s="43" t="s">
        <v>44</v>
      </c>
      <c r="B38" s="44">
        <v>25.1</v>
      </c>
      <c r="C38" s="44">
        <v>18.8</v>
      </c>
      <c r="D38" s="44">
        <v>25.1</v>
      </c>
      <c r="E38" s="44">
        <v>100</v>
      </c>
    </row>
    <row r="39" spans="1:5" s="1" customFormat="1" ht="15.75" x14ac:dyDescent="0.25">
      <c r="A39" s="43" t="s">
        <v>19</v>
      </c>
      <c r="B39" s="32">
        <v>17178.400000000001</v>
      </c>
      <c r="C39" s="32">
        <v>12690.3</v>
      </c>
      <c r="D39" s="32">
        <v>16958.8</v>
      </c>
      <c r="E39" s="32">
        <v>97</v>
      </c>
    </row>
    <row r="40" spans="1:5" ht="15.75" x14ac:dyDescent="0.25">
      <c r="A40" s="45"/>
      <c r="B40" s="45"/>
      <c r="C40" s="45"/>
      <c r="D40" s="45"/>
      <c r="E40" s="45"/>
    </row>
  </sheetData>
  <mergeCells count="2">
    <mergeCell ref="A2:E2"/>
    <mergeCell ref="A11:E11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  <headerFooter>
    <oddHeader xml:space="preserve">&amp;C </oddHeader>
    <oddFooter xml:space="preserve">&amp;C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topLeftCell="A10" workbookViewId="0">
      <selection activeCell="F25" sqref="F25"/>
    </sheetView>
  </sheetViews>
  <sheetFormatPr defaultRowHeight="15" x14ac:dyDescent="0.25"/>
  <cols>
    <col min="1" max="1" width="26.85546875" customWidth="1"/>
    <col min="2" max="2" width="0" hidden="1" customWidth="1"/>
    <col min="3" max="3" width="9.5703125" bestFit="1" customWidth="1"/>
  </cols>
  <sheetData>
    <row r="1" spans="1:8" ht="18.75" x14ac:dyDescent="0.3">
      <c r="A1" s="48" t="s">
        <v>52</v>
      </c>
      <c r="B1" s="48"/>
      <c r="C1" s="48"/>
      <c r="D1" s="48"/>
      <c r="E1" s="48"/>
      <c r="F1" s="48"/>
      <c r="G1" s="48"/>
      <c r="H1" s="48"/>
    </row>
    <row r="3" spans="1:8" ht="15.75" thickBot="1" x14ac:dyDescent="0.3">
      <c r="H3" t="s">
        <v>0</v>
      </c>
    </row>
    <row r="4" spans="1:8" ht="72" x14ac:dyDescent="0.25">
      <c r="A4" s="17" t="s">
        <v>1</v>
      </c>
      <c r="B4" s="18" t="s">
        <v>47</v>
      </c>
      <c r="C4" s="18" t="s">
        <v>50</v>
      </c>
      <c r="D4" s="18" t="s">
        <v>53</v>
      </c>
      <c r="E4" s="18" t="s">
        <v>48</v>
      </c>
      <c r="F4" s="18" t="s">
        <v>51</v>
      </c>
      <c r="G4" s="18" t="s">
        <v>48</v>
      </c>
      <c r="H4" s="19" t="s">
        <v>2</v>
      </c>
    </row>
    <row r="5" spans="1:8" x14ac:dyDescent="0.25">
      <c r="A5" s="49" t="s">
        <v>3</v>
      </c>
      <c r="B5" s="50"/>
      <c r="C5" s="50"/>
      <c r="D5" s="50"/>
      <c r="E5" s="50"/>
      <c r="F5" s="50"/>
      <c r="G5" s="50"/>
      <c r="H5" s="51"/>
    </row>
    <row r="6" spans="1:8" x14ac:dyDescent="0.25">
      <c r="A6" s="20" t="s">
        <v>5</v>
      </c>
      <c r="B6" s="21">
        <v>542.79999999999995</v>
      </c>
      <c r="C6" s="21">
        <v>587</v>
      </c>
      <c r="D6" s="21">
        <v>450.3</v>
      </c>
      <c r="E6" s="21">
        <v>76.7</v>
      </c>
      <c r="F6" s="21">
        <v>550</v>
      </c>
      <c r="G6" s="21">
        <v>94</v>
      </c>
      <c r="H6" s="22"/>
    </row>
    <row r="7" spans="1:8" x14ac:dyDescent="0.25">
      <c r="A7" s="20" t="s">
        <v>6</v>
      </c>
      <c r="B7" s="21">
        <v>135.30000000000001</v>
      </c>
      <c r="C7" s="21">
        <v>110</v>
      </c>
      <c r="D7" s="21">
        <v>46.9</v>
      </c>
      <c r="E7" s="21">
        <v>43</v>
      </c>
      <c r="F7" s="21">
        <v>46.9</v>
      </c>
      <c r="G7" s="21">
        <v>43</v>
      </c>
      <c r="H7" s="22"/>
    </row>
    <row r="8" spans="1:8" x14ac:dyDescent="0.25">
      <c r="A8" s="20" t="s">
        <v>7</v>
      </c>
      <c r="B8" s="21">
        <v>135.80000000000001</v>
      </c>
      <c r="C8" s="21">
        <v>180</v>
      </c>
      <c r="D8" s="21">
        <v>89</v>
      </c>
      <c r="E8" s="21">
        <v>49</v>
      </c>
      <c r="F8" s="21">
        <v>120</v>
      </c>
      <c r="G8" s="21">
        <v>67</v>
      </c>
      <c r="H8" s="22"/>
    </row>
    <row r="9" spans="1:8" x14ac:dyDescent="0.25">
      <c r="A9" s="20" t="s">
        <v>8</v>
      </c>
      <c r="B9" s="21">
        <v>409.4</v>
      </c>
      <c r="C9" s="21">
        <v>240</v>
      </c>
      <c r="D9" s="21">
        <v>136</v>
      </c>
      <c r="E9" s="21">
        <v>57</v>
      </c>
      <c r="F9" s="21">
        <v>220</v>
      </c>
      <c r="G9" s="21">
        <v>92</v>
      </c>
      <c r="H9" s="22"/>
    </row>
    <row r="10" spans="1:8" x14ac:dyDescent="0.25">
      <c r="A10" s="20" t="s">
        <v>9</v>
      </c>
      <c r="B10" s="21">
        <v>535.4</v>
      </c>
      <c r="C10" s="21">
        <v>789</v>
      </c>
      <c r="D10" s="21">
        <v>606</v>
      </c>
      <c r="E10" s="21">
        <v>77</v>
      </c>
      <c r="F10" s="21">
        <v>789</v>
      </c>
      <c r="G10" s="21">
        <v>100</v>
      </c>
      <c r="H10" s="22"/>
    </row>
    <row r="11" spans="1:8" x14ac:dyDescent="0.25">
      <c r="A11" s="20" t="s">
        <v>10</v>
      </c>
      <c r="B11" s="21">
        <v>8.6</v>
      </c>
      <c r="C11" s="21">
        <v>10</v>
      </c>
      <c r="D11" s="21">
        <v>4.0999999999999996</v>
      </c>
      <c r="E11" s="21">
        <v>41</v>
      </c>
      <c r="F11" s="21">
        <v>6</v>
      </c>
      <c r="G11" s="21">
        <v>60</v>
      </c>
      <c r="H11" s="22"/>
    </row>
    <row r="12" spans="1:8" x14ac:dyDescent="0.25">
      <c r="A12" s="20" t="s">
        <v>56</v>
      </c>
      <c r="B12" s="21"/>
      <c r="C12" s="21">
        <f>SUM(C6:C11)</f>
        <v>1916</v>
      </c>
      <c r="D12" s="21">
        <f>SUM(D6:D11)</f>
        <v>1332.3</v>
      </c>
      <c r="E12" s="21"/>
      <c r="F12" s="21">
        <f>SUM(F6:F11)</f>
        <v>1731.9</v>
      </c>
      <c r="G12" s="21"/>
      <c r="H12" s="22"/>
    </row>
    <row r="13" spans="1:8" x14ac:dyDescent="0.25">
      <c r="A13" s="23" t="s">
        <v>11</v>
      </c>
      <c r="B13" s="24"/>
      <c r="C13" s="24">
        <v>35.299999999999997</v>
      </c>
      <c r="D13" s="24"/>
      <c r="E13" s="24"/>
      <c r="F13" s="24">
        <v>42.4</v>
      </c>
      <c r="G13" s="24">
        <v>120.1</v>
      </c>
      <c r="H13" s="25"/>
    </row>
    <row r="14" spans="1:8" x14ac:dyDescent="0.25">
      <c r="A14" s="20" t="s">
        <v>12</v>
      </c>
      <c r="B14" s="21"/>
      <c r="C14" s="21"/>
      <c r="D14" s="21"/>
      <c r="E14" s="21"/>
      <c r="F14" s="21"/>
      <c r="G14" s="21"/>
      <c r="H14" s="22"/>
    </row>
    <row r="15" spans="1:8" ht="31.5" x14ac:dyDescent="0.25">
      <c r="A15" s="3" t="s">
        <v>49</v>
      </c>
      <c r="B15" s="4">
        <v>276.2</v>
      </c>
      <c r="C15" s="4">
        <v>250</v>
      </c>
      <c r="D15" s="4">
        <v>378</v>
      </c>
      <c r="E15" s="4">
        <v>151</v>
      </c>
      <c r="F15" s="4">
        <v>358</v>
      </c>
      <c r="G15" s="4">
        <v>162</v>
      </c>
      <c r="H15" s="5"/>
    </row>
    <row r="16" spans="1:8" ht="31.5" x14ac:dyDescent="0.25">
      <c r="A16" s="3" t="s">
        <v>20</v>
      </c>
      <c r="B16" s="4"/>
      <c r="C16" s="4"/>
      <c r="D16" s="4"/>
      <c r="E16" s="4"/>
      <c r="F16" s="4"/>
      <c r="G16" s="4"/>
      <c r="H16" s="5"/>
    </row>
    <row r="17" spans="1:8" ht="15.75" x14ac:dyDescent="0.25">
      <c r="A17" s="2" t="s">
        <v>13</v>
      </c>
      <c r="B17" s="6" t="e">
        <f>B6+B7+B8+B9+B10+B11+#REF!+#REF!+B15</f>
        <v>#REF!</v>
      </c>
      <c r="C17" s="7">
        <f>C6+C7+C8+C9+C10+C11+C13+C15</f>
        <v>2201.3000000000002</v>
      </c>
      <c r="D17" s="6">
        <f>D6+D7+D8+D9+D10+D11+D15</f>
        <v>1710.3</v>
      </c>
      <c r="E17" s="6">
        <v>77.7</v>
      </c>
      <c r="F17" s="6">
        <f>F12+F13+F15</f>
        <v>2132.3000000000002</v>
      </c>
      <c r="G17" s="6">
        <v>92.8</v>
      </c>
      <c r="H17" s="8"/>
    </row>
    <row r="18" spans="1:8" ht="15.75" x14ac:dyDescent="0.25">
      <c r="A18" s="9" t="s">
        <v>14</v>
      </c>
      <c r="B18" s="4">
        <v>6651.4</v>
      </c>
      <c r="C18" s="4">
        <v>6762.4</v>
      </c>
      <c r="D18" s="4">
        <v>5068.8999999999996</v>
      </c>
      <c r="E18" s="4">
        <v>75</v>
      </c>
      <c r="F18" s="4">
        <v>6762.4</v>
      </c>
      <c r="G18" s="4">
        <v>100</v>
      </c>
      <c r="H18" s="5"/>
    </row>
    <row r="19" spans="1:8" ht="15.75" x14ac:dyDescent="0.25">
      <c r="A19" s="9" t="s">
        <v>16</v>
      </c>
      <c r="B19" s="4">
        <v>4904.2</v>
      </c>
      <c r="C19" s="4">
        <v>1933.7</v>
      </c>
      <c r="D19" s="4">
        <v>1525.2</v>
      </c>
      <c r="E19" s="4">
        <v>78.900000000000006</v>
      </c>
      <c r="F19" s="4">
        <v>1933.7</v>
      </c>
      <c r="G19" s="4">
        <v>100</v>
      </c>
      <c r="H19" s="5"/>
    </row>
    <row r="20" spans="1:8" ht="15.75" x14ac:dyDescent="0.25">
      <c r="A20" s="9" t="s">
        <v>15</v>
      </c>
      <c r="B20" s="4">
        <v>192.4</v>
      </c>
      <c r="C20" s="4">
        <v>4444.3</v>
      </c>
      <c r="D20" s="4">
        <v>1886.3</v>
      </c>
      <c r="E20" s="4">
        <v>42.4</v>
      </c>
      <c r="F20" s="4">
        <v>3633.2</v>
      </c>
      <c r="G20" s="4">
        <v>82</v>
      </c>
      <c r="H20" s="5"/>
    </row>
    <row r="21" spans="1:8" ht="15.75" x14ac:dyDescent="0.25">
      <c r="A21" s="10" t="s">
        <v>17</v>
      </c>
      <c r="B21" s="4">
        <v>201.4</v>
      </c>
      <c r="C21" s="4">
        <v>217</v>
      </c>
      <c r="D21" s="4">
        <v>142.6</v>
      </c>
      <c r="E21" s="4">
        <v>65.7</v>
      </c>
      <c r="F21" s="4">
        <v>217</v>
      </c>
      <c r="G21" s="4">
        <v>100</v>
      </c>
      <c r="H21" s="5"/>
    </row>
    <row r="22" spans="1:8" ht="15.75" x14ac:dyDescent="0.25">
      <c r="A22" s="10" t="s">
        <v>54</v>
      </c>
      <c r="B22" s="4"/>
      <c r="C22" s="4">
        <v>80</v>
      </c>
      <c r="D22" s="4">
        <v>80</v>
      </c>
      <c r="E22" s="4">
        <v>100</v>
      </c>
      <c r="F22" s="4">
        <v>80</v>
      </c>
      <c r="G22" s="4">
        <v>100</v>
      </c>
      <c r="H22" s="5"/>
    </row>
    <row r="23" spans="1:8" ht="16.5" thickBot="1" x14ac:dyDescent="0.3">
      <c r="A23" s="11" t="s">
        <v>18</v>
      </c>
      <c r="B23" s="6">
        <f>SUM(B18:B21)</f>
        <v>11949.399999999998</v>
      </c>
      <c r="C23" s="12">
        <f>SUM(C18:C22)</f>
        <v>13437.400000000001</v>
      </c>
      <c r="D23" s="6">
        <f>SUM(D18:D22)</f>
        <v>8703</v>
      </c>
      <c r="E23" s="6">
        <v>64.8</v>
      </c>
      <c r="F23" s="6">
        <f>SUM(F18:F22)</f>
        <v>12626.3</v>
      </c>
      <c r="G23" s="6">
        <v>94</v>
      </c>
      <c r="H23" s="13"/>
    </row>
    <row r="24" spans="1:8" ht="16.5" thickBot="1" x14ac:dyDescent="0.3">
      <c r="A24" s="11"/>
      <c r="B24" s="6"/>
      <c r="C24" s="12"/>
      <c r="D24" s="6"/>
      <c r="E24" s="6"/>
      <c r="F24" s="6"/>
      <c r="G24" s="6"/>
      <c r="H24" s="13"/>
    </row>
    <row r="25" spans="1:8" ht="16.5" thickBot="1" x14ac:dyDescent="0.3">
      <c r="A25" s="14" t="s">
        <v>19</v>
      </c>
      <c r="B25" s="15" t="e">
        <f>B17+B23</f>
        <v>#REF!</v>
      </c>
      <c r="C25" s="26">
        <f>C17+C23</f>
        <v>15638.7</v>
      </c>
      <c r="D25" s="15">
        <f>D17+D23</f>
        <v>10413.299999999999</v>
      </c>
      <c r="E25" s="15">
        <v>66.599999999999994</v>
      </c>
      <c r="F25" s="15">
        <f>F17+F23</f>
        <v>14758.599999999999</v>
      </c>
      <c r="G25" s="15">
        <v>93.8</v>
      </c>
      <c r="H25" s="16"/>
    </row>
  </sheetData>
  <mergeCells count="2">
    <mergeCell ref="A1:H1"/>
    <mergeCell ref="A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расходы</vt:lpstr>
      <vt:lpstr>доходы 2019</vt:lpstr>
      <vt:lpstr>расходы!Область_печати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likhouzova_en</dc:creator>
  <cp:lastModifiedBy>Тамара</cp:lastModifiedBy>
  <cp:lastPrinted>2019-11-17T07:35:36Z</cp:lastPrinted>
  <dcterms:created xsi:type="dcterms:W3CDTF">2017-10-09T07:37:10Z</dcterms:created>
  <dcterms:modified xsi:type="dcterms:W3CDTF">2019-11-17T07:37:08Z</dcterms:modified>
</cp:coreProperties>
</file>